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sharepoint.com/teams/msteams_b1f00e-KON-NORD/Delte dokumenter/Asistanse/2026 - Edvard - Teknisk driftslager/"/>
    </mc:Choice>
  </mc:AlternateContent>
  <xr:revisionPtr revIDLastSave="62" documentId="13_ncr:1_{85B618B3-5251-4F8C-A4CC-99EAC58C7E69}" xr6:coauthVersionLast="47" xr6:coauthVersionMax="47" xr10:uidLastSave="{A8B948F4-2AD1-4199-A707-0782CA513236}"/>
  <bookViews>
    <workbookView xWindow="40170" yWindow="1740" windowWidth="32910" windowHeight="16305" xr2:uid="{A13A4B2B-0A2B-40F9-AB86-6020BB0CA22B}"/>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8" i="1" l="1"/>
  <c r="F105" i="1"/>
  <c r="F103" i="1"/>
  <c r="F102" i="1"/>
  <c r="F101" i="1"/>
  <c r="F100" i="1"/>
  <c r="F99" i="1"/>
  <c r="F94" i="1"/>
  <c r="F93" i="1"/>
  <c r="F92" i="1"/>
  <c r="F91" i="1"/>
  <c r="F90" i="1"/>
  <c r="F89" i="1"/>
  <c r="F88" i="1"/>
  <c r="F87" i="1"/>
  <c r="F86" i="1"/>
  <c r="F85" i="1"/>
  <c r="F80" i="1"/>
  <c r="F67" i="1"/>
  <c r="F79" i="1"/>
  <c r="F78" i="1"/>
  <c r="F77" i="1"/>
  <c r="F76" i="1"/>
  <c r="F75" i="1"/>
  <c r="F74" i="1"/>
  <c r="F73" i="1"/>
  <c r="F68" i="1"/>
  <c r="F66" i="1"/>
  <c r="F65" i="1"/>
  <c r="F64" i="1"/>
  <c r="F59" i="1"/>
  <c r="F58" i="1"/>
  <c r="F57" i="1"/>
  <c r="F56" i="1"/>
  <c r="F55" i="1"/>
  <c r="F54" i="1"/>
  <c r="F53" i="1"/>
  <c r="F52" i="1"/>
  <c r="F51" i="1"/>
  <c r="F50" i="1"/>
  <c r="F49" i="1"/>
  <c r="F48" i="1"/>
  <c r="F47" i="1"/>
  <c r="F46" i="1"/>
  <c r="F43" i="1"/>
  <c r="F42" i="1"/>
  <c r="F41" i="1"/>
  <c r="F40" i="1"/>
  <c r="F39" i="1"/>
  <c r="F38" i="1"/>
  <c r="F31" i="1"/>
  <c r="F14" i="1"/>
  <c r="F13" i="1"/>
  <c r="F12" i="1"/>
  <c r="F27" i="1"/>
  <c r="F28" i="1" l="1"/>
  <c r="F29" i="1" s="1"/>
</calcChain>
</file>

<file path=xl/sharedStrings.xml><?xml version="1.0" encoding="utf-8"?>
<sst xmlns="http://schemas.openxmlformats.org/spreadsheetml/2006/main" count="125" uniqueCount="93">
  <si>
    <t>PRISSKJEMA - NS 8407</t>
  </si>
  <si>
    <r>
      <rPr>
        <b/>
        <sz val="11"/>
        <color theme="1"/>
        <rFont val="Arial"/>
        <family val="2"/>
      </rPr>
      <t>Om prisskjemaet</t>
    </r>
    <r>
      <rPr>
        <sz val="10"/>
        <color theme="1"/>
        <rFont val="Arial"/>
        <family val="2"/>
      </rPr>
      <t xml:space="preserve">
</t>
    </r>
    <r>
      <rPr>
        <u/>
        <sz val="10"/>
        <color theme="1"/>
        <rFont val="Arial"/>
        <family val="2"/>
      </rPr>
      <t>Generelt</t>
    </r>
    <r>
      <rPr>
        <sz val="10"/>
        <color theme="1"/>
        <rFont val="Arial"/>
        <family val="2"/>
      </rPr>
      <t xml:space="preserve">
Prisskjemaet inneholder ulike priser og påslagssatser. Samtlige åpne felt (celler med hvit bakgrunn) i dette skjema skal fylles inn / prises av leverandørene. 
På enkelte punkter er det oppgitt at kun en prosentandel av tilbudssummen vil inngå i evalueringen av tildelingskriteriet «pris». Dette har sammenheng med at det er usikkert om de prisede ytelsene vil komme til utførelse eller ikke. Tilbudssum multiplisert med prosenttallet vil utgjøre konkurransesummen. 
Om ikke annet fremgår av sammenhengen, skal samtlige priser oppgis i norske kroner og eksklusiv merverdiavgift. 
</t>
    </r>
    <r>
      <rPr>
        <u/>
        <sz val="10"/>
        <color theme="1"/>
        <rFont val="Arial"/>
        <family val="2"/>
      </rPr>
      <t xml:space="preserve">Punkt 1 </t>
    </r>
    <r>
      <rPr>
        <sz val="10"/>
        <color theme="1"/>
        <rFont val="Arial"/>
        <family val="2"/>
      </rPr>
      <t xml:space="preserve">
I punkt 1 skal man fylle inn tilbudssummen, normalt vil denne utgjøre vederlag for de ytelser som bestilles ved kontraktsinngåelsen.
</t>
    </r>
    <r>
      <rPr>
        <u/>
        <sz val="10"/>
        <color theme="1"/>
        <rFont val="Arial"/>
        <family val="2"/>
      </rPr>
      <t>Punkt 2</t>
    </r>
    <r>
      <rPr>
        <sz val="10"/>
        <color theme="1"/>
        <rFont val="Arial"/>
        <family val="2"/>
      </rPr>
      <t xml:space="preserve">
I punkt 2 skal man oppgi priser på de opsjoner som er beskrevet i konkurransegrunnlaget. Opsjonene innebærer rett, men ingen plikt, til å bestille opsjonsytelsene. Forsvarsbygg står fritt til å avgjøre om disse arbeidene ikke skal utføres, eller eventuelt settes bort til andre leverandører.  
</t>
    </r>
    <r>
      <rPr>
        <u/>
        <sz val="10"/>
        <color theme="1"/>
        <rFont val="Arial"/>
        <family val="2"/>
      </rPr>
      <t>Punkt 3 og 4</t>
    </r>
    <r>
      <rPr>
        <sz val="10"/>
        <color theme="1"/>
        <rFont val="Arial"/>
        <family val="2"/>
      </rPr>
      <t xml:space="preserve">
Punktene 3 og 4 inneholder priser på andre ytelser som det kan bli aktuelt for byggherren å bestille, enten allerede ved kontraktsinngåelsen eller under kontraktsgjennomføringen. Disse punktene vil kunne inneholde mengdeestimater, disse er utelukkende satt for å ha grunnlag til å sammenligne tilbudene i konkurransen. Estimatene er uforpliktende, og kan ikke tas til inntekt for at slike arbeider vil komme til utførelse.</t>
    </r>
  </si>
  <si>
    <t>1. TILBUDSSUM</t>
  </si>
  <si>
    <t>Kode NS 3451</t>
  </si>
  <si>
    <t>Beskrivelse bygningsdeltabell</t>
  </si>
  <si>
    <t>Pris</t>
  </si>
  <si>
    <t>Fellesutgifter</t>
  </si>
  <si>
    <t>Bygning</t>
  </si>
  <si>
    <t>Ventilasjon</t>
  </si>
  <si>
    <t>Elektro</t>
  </si>
  <si>
    <t>Utomhus</t>
  </si>
  <si>
    <t>Tilbudssum eks mva</t>
  </si>
  <si>
    <t xml:space="preserve"> </t>
  </si>
  <si>
    <t>Mva</t>
  </si>
  <si>
    <t>* Beløpet inngår i evalueringen av tildelingskriteriet «pris»</t>
  </si>
  <si>
    <t>2. OPSJONER</t>
  </si>
  <si>
    <t>Navn på opsjon 1</t>
  </si>
  <si>
    <t>2.1</t>
  </si>
  <si>
    <t>Snøfangere lang langveggene, pris pr hall:</t>
  </si>
  <si>
    <t>2.2</t>
  </si>
  <si>
    <t>Dekke i støpt betong innvendig hall med egnet overflatebehandling, pris pr hall</t>
  </si>
  <si>
    <t>3.1</t>
  </si>
  <si>
    <t>Vannbårent oppvarmingssystem: Pris pr hall</t>
  </si>
  <si>
    <t>3.2</t>
  </si>
  <si>
    <t>Varmluftsgardin, pr hall</t>
  </si>
  <si>
    <t>4.1</t>
  </si>
  <si>
    <t>Tilkobling varmluftsgardin, pris pr hall</t>
  </si>
  <si>
    <t>4.2</t>
  </si>
  <si>
    <t>Tilkobling Elkjel, pris pr hall</t>
  </si>
  <si>
    <t>4.3</t>
  </si>
  <si>
    <t>Fradrag tilkobling elektriske vifter, pr hall:</t>
  </si>
  <si>
    <r>
      <t>Prosentandel av tilbudssummen som vil inngå i evalueringen av tildelingskriteriet «pris»:</t>
    </r>
    <r>
      <rPr>
        <sz val="8"/>
        <color theme="1"/>
        <rFont val="Arial"/>
        <family val="2"/>
      </rPr>
      <t xml:space="preserve">
(er det ikke oppgitt fra Forsvarsbygg, skal hele tilbudssummen regnes med) </t>
    </r>
    <r>
      <rPr>
        <sz val="10"/>
        <color theme="1"/>
        <rFont val="Arial"/>
        <family val="2"/>
      </rPr>
      <t xml:space="preserve"> </t>
    </r>
  </si>
  <si>
    <t xml:space="preserve">Konkurransesum: </t>
  </si>
  <si>
    <t>3. SATSER REGNINGSARBEID</t>
  </si>
  <si>
    <t>3.1 Mannskap &amp; Masser</t>
  </si>
  <si>
    <t>Kategori</t>
  </si>
  <si>
    <t>Enhetspris 
(per time)</t>
  </si>
  <si>
    <t>Forsvarsbyggs estimerte mengde (timer)</t>
  </si>
  <si>
    <t>Sum</t>
  </si>
  <si>
    <t>Enhetspriser Mannskap</t>
  </si>
  <si>
    <t>Timespris</t>
  </si>
  <si>
    <t>Prosjektleder totalentreprenør</t>
  </si>
  <si>
    <t>Anleggsleder</t>
  </si>
  <si>
    <t>Formann totalentreprenør</t>
  </si>
  <si>
    <t>Elektriker</t>
  </si>
  <si>
    <t>Bygningsarbeider med fagbrev</t>
  </si>
  <si>
    <t>Hjelpearbeider/ufaglært</t>
  </si>
  <si>
    <t>Enhetspriser masser</t>
  </si>
  <si>
    <t xml:space="preserve">Enhetspris </t>
  </si>
  <si>
    <t>Levering, utlegging og komprimering av forsterkningslag 22-120 mm, m3</t>
  </si>
  <si>
    <t>Levering, utlegging og komprimering av bærelag 0-32 mm m3</t>
  </si>
  <si>
    <t>Uttak, transport og deponering inntil 900 meter av stedlige masser.  M3</t>
  </si>
  <si>
    <t>Graving og håndtering av masser med fremmede arter m3</t>
  </si>
  <si>
    <t>Graving i forurenset grunn (tilstandsklasse 2–3) m3</t>
  </si>
  <si>
    <t>Graving i forurenset grunn (tilstandsklasse 4–5) m3</t>
  </si>
  <si>
    <t>Graving i forurenset grunn (farlig avfall) m3</t>
  </si>
  <si>
    <t>Transport og levering av masser med fremmede arter til godkjent deponi tonn</t>
  </si>
  <si>
    <t>Transport og levering av forurensede løsmasser til godkjent mottak (tilstandsklasse 2-3) tonn</t>
  </si>
  <si>
    <t>Transport og levering av forurensede løsmasser til godkjent mottak (tilstandsklasse 4-5) tonn</t>
  </si>
  <si>
    <t>Transport og levering av forurensede løsmasser til godkjent mottak (farlig avfall) tonn</t>
  </si>
  <si>
    <t>Sum eks mva</t>
  </si>
  <si>
    <t>Sum inkl mva *</t>
  </si>
  <si>
    <t xml:space="preserve">*Beløpet inngår i evalueringen av tildelingskriteriet «pris» </t>
  </si>
  <si>
    <t>3.2 Påslag på innkjøpte varer og tjenester</t>
  </si>
  <si>
    <t>Påslagsprosent  %</t>
  </si>
  <si>
    <t xml:space="preserve">Forsvarsbyggs estimerte verdi  (kroner) </t>
  </si>
  <si>
    <t xml:space="preserve">Innkjøp av varer/materialer   </t>
  </si>
  <si>
    <t>Innkjøp av arbeider fra underleverandører</t>
  </si>
  <si>
    <t xml:space="preserve">* Beløpet inngår i evalueringen av tildelingskriteriet «pris» </t>
  </si>
  <si>
    <t>3.3 Utstyr</t>
  </si>
  <si>
    <t>Enhetspris 
(per dag)</t>
  </si>
  <si>
    <t>Forsvarsbyggs estimerte mengde (dager)</t>
  </si>
  <si>
    <t>Hjullaster 16-20 tonn med fører</t>
  </si>
  <si>
    <t>Gravemaskin inntil 30 tonn med fører</t>
  </si>
  <si>
    <t>Dumper 30 tonn med fører</t>
  </si>
  <si>
    <t>Lastebil 3 akslet med fører</t>
  </si>
  <si>
    <t>Lastebil 4 akslet med fører</t>
  </si>
  <si>
    <t>3.4 Prosjektering</t>
  </si>
  <si>
    <t>PGL</t>
  </si>
  <si>
    <t>ARK</t>
  </si>
  <si>
    <t>RIB</t>
  </si>
  <si>
    <t>RIV</t>
  </si>
  <si>
    <t>RIE</t>
  </si>
  <si>
    <t>RIBr</t>
  </si>
  <si>
    <t>RITB</t>
  </si>
  <si>
    <t>4. TILTRANSPORT OG BYGGEPLASSADMINISTRASJON</t>
  </si>
  <si>
    <t xml:space="preserve">Tiltransport av sideentrepriser
                        </t>
  </si>
  <si>
    <t>Byggeplassadministrasjon og fremdriftskontroll</t>
  </si>
  <si>
    <t xml:space="preserve">Sum eks mva </t>
  </si>
  <si>
    <t xml:space="preserve">Mva  </t>
  </si>
  <si>
    <r>
      <t>Prosentandel av tilbudssummen som vil inngå i evalueringen av tildelingskriteriet «pris»:</t>
    </r>
    <r>
      <rPr>
        <sz val="8"/>
        <color theme="1"/>
        <rFont val="Arial"/>
        <family val="2"/>
      </rPr>
      <t xml:space="preserve">
(er det ikke oppgit fra Forsvarsbygg, skal hele tilbudssummen regnes med) </t>
    </r>
    <r>
      <rPr>
        <sz val="10"/>
        <color theme="1"/>
        <rFont val="Arial"/>
        <family val="2"/>
      </rPr>
      <t xml:space="preserve"> </t>
    </r>
  </si>
  <si>
    <t>Samlet konkurransesum (inkl. mva):</t>
  </si>
  <si>
    <t>Tilbudssum inkl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</si>
</sst>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4" formatCode="_-&quot;kr&quot;\ * #,##0.00_-;\-&quot;kr&quot;\ * #,##0.00_-;_-&quot;kr&quot;\ * &quot;-&quot;??_-;_-@_-"/>
    <numFmt numFmtId="164" formatCode="_ * #,##0_ ;_ * \-#,##0_ ;_ * &quot;-&quot;??_ ;_ @_ "/>
    <numFmt numFmtId="165" formatCode="_ &quot;kr&quot;\ * #,##0_ ;_ &quot;kr&quot;\ * \-#,##0_ ;_ &quot;kr&quot;\ * &quot;-&quot;??_ ;_ @_ "/>
    <numFmt numFmtId="166" formatCode="_ &quot;kr&quot;\ * #,##0.00_ ;_ &quot;kr&quot;\ * \-#,##0.00_ ;_ &quot;kr&quot;\ * &quot;-&quot;??_ ;_ @_ "/>
    <numFmt numFmtId="167" formatCode="0.0\ %"/>
    <numFmt numFmtId="168" formatCode="_ * #,##0.00_ ;_ * \-#,##0.00_ ;_ * &quot;-&quot;??_ ;_ @_ "/>
    <numFmt numFmtId="169" formatCode="_ * #,##0.00_ ;_ * \-#,##0.00_ ;_ * &quot;-&quot;_ ;_ @_ "/>
  </numFmts>
  <fonts count="13" x14ac:knownFonts="1">
    <font>
      <sz val="10"/>
      <color theme="1"/>
      <name val="Arial"/>
      <family val="2"/>
    </font>
    <font>
      <sz val="10"/>
      <color theme="1"/>
      <name val="Arial"/>
      <family val="2"/>
    </font>
    <font>
      <b/>
      <sz val="10"/>
      <color theme="1"/>
      <name val="Arial"/>
      <family val="2"/>
    </font>
    <font>
      <sz val="11"/>
      <color theme="1"/>
      <name val="Arial"/>
      <family val="2"/>
    </font>
    <font>
      <b/>
      <sz val="11"/>
      <color theme="1"/>
      <name val="Arial"/>
      <family val="2"/>
    </font>
    <font>
      <b/>
      <sz val="12"/>
      <color theme="1"/>
      <name val="Arial"/>
      <family val="2"/>
    </font>
    <font>
      <b/>
      <sz val="18"/>
      <color theme="1"/>
      <name val="Arial"/>
      <family val="2"/>
    </font>
    <font>
      <u/>
      <sz val="10"/>
      <color theme="1"/>
      <name val="Arial"/>
      <family val="2"/>
    </font>
    <font>
      <i/>
      <sz val="11"/>
      <color theme="1"/>
      <name val="Arial"/>
      <family val="2"/>
    </font>
    <font>
      <b/>
      <sz val="10"/>
      <color rgb="FFFF0000"/>
      <name val="Arial"/>
      <family val="2"/>
    </font>
    <font>
      <sz val="8"/>
      <color theme="1"/>
      <name val="Arial"/>
      <family val="2"/>
    </font>
    <font>
      <i/>
      <sz val="10"/>
      <color theme="1"/>
      <name val="Arial"/>
      <family val="2"/>
    </font>
    <font>
      <sz val="11"/>
      <color rgb="FF000000"/>
      <name val="Calibri"/>
      <family val="2"/>
    </font>
  </fonts>
  <fills count="8">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2" fillId="0" borderId="0" xfId="0" applyFont="1"/>
    <xf numFmtId="0" fontId="8" fillId="0" borderId="0" xfId="0" applyFont="1"/>
    <xf numFmtId="0" fontId="0" fillId="0" borderId="0" xfId="0" applyAlignment="1">
      <alignment horizontal="center"/>
    </xf>
    <xf numFmtId="164" fontId="0" fillId="0" borderId="5" xfId="0" applyNumberFormat="1" applyBorder="1" applyAlignment="1">
      <alignment horizontal="center"/>
    </xf>
    <xf numFmtId="164" fontId="0" fillId="0" borderId="7" xfId="0" applyNumberFormat="1" applyBorder="1" applyAlignment="1">
      <alignment horizontal="center"/>
    </xf>
    <xf numFmtId="167" fontId="0" fillId="0" borderId="5" xfId="0" applyNumberFormat="1" applyBorder="1" applyAlignment="1">
      <alignment horizontal="center"/>
    </xf>
    <xf numFmtId="0" fontId="2" fillId="4" borderId="1" xfId="0" applyFont="1" applyFill="1" applyBorder="1"/>
    <xf numFmtId="0" fontId="2" fillId="4" borderId="3" xfId="0" applyFont="1" applyFill="1" applyBorder="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0" xfId="0" applyFont="1" applyAlignment="1">
      <alignment horizontal="right"/>
    </xf>
    <xf numFmtId="9" fontId="0" fillId="0" borderId="5" xfId="0" applyNumberFormat="1" applyBorder="1" applyAlignment="1">
      <alignment horizontal="center"/>
    </xf>
    <xf numFmtId="166" fontId="5" fillId="6" borderId="35" xfId="0" applyNumberFormat="1" applyFont="1" applyFill="1" applyBorder="1"/>
    <xf numFmtId="165" fontId="0" fillId="0" borderId="0" xfId="0" applyNumberFormat="1"/>
    <xf numFmtId="164" fontId="0" fillId="3" borderId="5" xfId="0" applyNumberFormat="1" applyFill="1" applyBorder="1" applyAlignment="1">
      <alignment horizontal="center"/>
    </xf>
    <xf numFmtId="164" fontId="0" fillId="3" borderId="7" xfId="0" applyNumberFormat="1" applyFill="1" applyBorder="1" applyAlignment="1">
      <alignment horizontal="center"/>
    </xf>
    <xf numFmtId="41" fontId="0" fillId="3" borderId="5" xfId="1" applyFont="1" applyFill="1" applyBorder="1" applyAlignment="1">
      <alignment horizontal="center"/>
    </xf>
    <xf numFmtId="9" fontId="0" fillId="0" borderId="9" xfId="0" applyNumberFormat="1" applyBorder="1" applyAlignment="1">
      <alignment horizontal="center"/>
    </xf>
    <xf numFmtId="41" fontId="0" fillId="3" borderId="9" xfId="1" applyFont="1" applyFill="1" applyBorder="1" applyAlignment="1">
      <alignment horizontal="center"/>
    </xf>
    <xf numFmtId="167" fontId="0" fillId="0" borderId="9" xfId="0" applyNumberFormat="1" applyBorder="1" applyAlignment="1">
      <alignment horizontal="center"/>
    </xf>
    <xf numFmtId="166" fontId="2" fillId="3" borderId="8" xfId="2" applyNumberFormat="1" applyFont="1" applyFill="1" applyBorder="1" applyAlignment="1">
      <alignment horizontal="center"/>
    </xf>
    <xf numFmtId="168" fontId="0" fillId="0" borderId="6" xfId="0" applyNumberFormat="1" applyBorder="1" applyAlignment="1">
      <alignment horizontal="center"/>
    </xf>
    <xf numFmtId="168" fontId="0" fillId="3" borderId="11" xfId="0" applyNumberFormat="1" applyFill="1" applyBorder="1" applyAlignment="1">
      <alignment horizontal="center"/>
    </xf>
    <xf numFmtId="168" fontId="0" fillId="3" borderId="6" xfId="0" applyNumberFormat="1" applyFill="1" applyBorder="1" applyAlignment="1">
      <alignment horizontal="center"/>
    </xf>
    <xf numFmtId="168" fontId="2" fillId="4" borderId="8" xfId="2" applyNumberFormat="1" applyFont="1" applyFill="1" applyBorder="1" applyAlignment="1">
      <alignment horizontal="center"/>
    </xf>
    <xf numFmtId="168" fontId="0" fillId="3" borderId="3" xfId="0" applyNumberFormat="1" applyFill="1" applyBorder="1" applyAlignment="1">
      <alignment horizontal="center"/>
    </xf>
    <xf numFmtId="168" fontId="0" fillId="3" borderId="8" xfId="0" applyNumberFormat="1" applyFill="1" applyBorder="1" applyAlignment="1">
      <alignment horizontal="center"/>
    </xf>
    <xf numFmtId="168" fontId="0" fillId="3" borderId="14" xfId="0" applyNumberFormat="1" applyFill="1" applyBorder="1" applyAlignment="1">
      <alignment horizontal="center"/>
    </xf>
    <xf numFmtId="168" fontId="0" fillId="3" borderId="3" xfId="2" applyNumberFormat="1" applyFont="1" applyFill="1" applyBorder="1" applyAlignment="1">
      <alignment horizontal="center"/>
    </xf>
    <xf numFmtId="168" fontId="0" fillId="3" borderId="6" xfId="2" applyNumberFormat="1" applyFont="1" applyFill="1" applyBorder="1" applyAlignment="1">
      <alignment horizontal="center"/>
    </xf>
    <xf numFmtId="169" fontId="0" fillId="3" borderId="6" xfId="2" applyNumberFormat="1" applyFont="1" applyFill="1" applyBorder="1" applyAlignment="1">
      <alignment horizontal="center"/>
    </xf>
    <xf numFmtId="169" fontId="0" fillId="3" borderId="3" xfId="2" applyNumberFormat="1" applyFont="1" applyFill="1" applyBorder="1" applyAlignment="1">
      <alignment horizontal="center"/>
    </xf>
    <xf numFmtId="169" fontId="2" fillId="4" borderId="8" xfId="2" applyNumberFormat="1" applyFont="1" applyFill="1" applyBorder="1" applyAlignment="1">
      <alignment horizontal="center"/>
    </xf>
    <xf numFmtId="9" fontId="2" fillId="7" borderId="10" xfId="0" applyNumberFormat="1" applyFont="1" applyFill="1" applyBorder="1" applyAlignment="1">
      <alignment horizontal="center" vertical="center"/>
    </xf>
    <xf numFmtId="166" fontId="2" fillId="0" borderId="0" xfId="2" applyNumberFormat="1" applyFont="1" applyFill="1" applyBorder="1" applyAlignment="1">
      <alignment horizontal="center"/>
    </xf>
    <xf numFmtId="0" fontId="0" fillId="3" borderId="13" xfId="0" applyFill="1" applyBorder="1" applyAlignment="1">
      <alignment horizontal="center"/>
    </xf>
    <xf numFmtId="0" fontId="0" fillId="3" borderId="17" xfId="0" applyFill="1" applyBorder="1" applyAlignment="1">
      <alignment horizontal="center"/>
    </xf>
    <xf numFmtId="0" fontId="0" fillId="3" borderId="12" xfId="0" applyFill="1" applyBorder="1" applyAlignment="1">
      <alignment horizontal="left"/>
    </xf>
    <xf numFmtId="0" fontId="0" fillId="3" borderId="17" xfId="0" applyFill="1" applyBorder="1" applyAlignment="1">
      <alignment horizontal="left"/>
    </xf>
    <xf numFmtId="0" fontId="3" fillId="3" borderId="18" xfId="0" applyFont="1" applyFill="1" applyBorder="1" applyAlignment="1">
      <alignment horizontal="left"/>
    </xf>
    <xf numFmtId="0" fontId="3" fillId="3" borderId="20" xfId="0" applyFont="1" applyFill="1" applyBorder="1" applyAlignment="1">
      <alignment horizontal="left"/>
    </xf>
    <xf numFmtId="0" fontId="0" fillId="3" borderId="13" xfId="0" applyFill="1" applyBorder="1" applyAlignment="1">
      <alignment horizontal="left"/>
    </xf>
    <xf numFmtId="0" fontId="0" fillId="0" borderId="0" xfId="0" applyAlignment="1">
      <alignment horizontal="left"/>
    </xf>
    <xf numFmtId="49" fontId="0" fillId="3" borderId="4" xfId="0" applyNumberFormat="1" applyFill="1" applyBorder="1" applyAlignment="1">
      <alignment horizontal="center" vertical="center"/>
    </xf>
    <xf numFmtId="0" fontId="12" fillId="0" borderId="0" xfId="0" applyFont="1" applyAlignment="1">
      <alignment vertical="center"/>
    </xf>
    <xf numFmtId="0" fontId="0" fillId="3" borderId="32" xfId="0" applyFill="1" applyBorder="1" applyAlignment="1">
      <alignment horizontal="left"/>
    </xf>
    <xf numFmtId="0" fontId="0" fillId="3" borderId="31" xfId="0" applyFill="1" applyBorder="1" applyAlignment="1">
      <alignment horizontal="left"/>
    </xf>
    <xf numFmtId="164" fontId="0" fillId="0" borderId="9" xfId="0" applyNumberFormat="1" applyBorder="1" applyAlignment="1">
      <alignment horizontal="center"/>
    </xf>
    <xf numFmtId="164" fontId="0" fillId="3" borderId="9" xfId="0" applyNumberFormat="1" applyFill="1" applyBorder="1" applyAlignment="1">
      <alignment horizontal="center"/>
    </xf>
    <xf numFmtId="0" fontId="0" fillId="3" borderId="16" xfId="0" applyFill="1" applyBorder="1"/>
    <xf numFmtId="0" fontId="0" fillId="3" borderId="13" xfId="0" applyFill="1" applyBorder="1"/>
    <xf numFmtId="0" fontId="0" fillId="3" borderId="17" xfId="0" applyFill="1" applyBorder="1"/>
    <xf numFmtId="164" fontId="2" fillId="0" borderId="5" xfId="0" applyNumberFormat="1" applyFont="1" applyBorder="1" applyAlignment="1">
      <alignment horizontal="center" wrapText="1"/>
    </xf>
    <xf numFmtId="164" fontId="2" fillId="0" borderId="5" xfId="0" applyNumberFormat="1" applyFont="1" applyBorder="1" applyAlignment="1">
      <alignment horizontal="center"/>
    </xf>
    <xf numFmtId="0" fontId="2" fillId="4" borderId="36" xfId="0" applyFont="1" applyFill="1" applyBorder="1"/>
    <xf numFmtId="0" fontId="2" fillId="4" borderId="40" xfId="0" applyFont="1" applyFill="1" applyBorder="1" applyAlignment="1">
      <alignment horizontal="center"/>
    </xf>
    <xf numFmtId="0" fontId="0" fillId="3" borderId="41" xfId="0" applyFill="1" applyBorder="1" applyAlignment="1">
      <alignment horizontal="center" vertical="center"/>
    </xf>
    <xf numFmtId="168" fontId="0" fillId="0" borderId="42" xfId="0" applyNumberFormat="1" applyBorder="1" applyAlignment="1">
      <alignment horizontal="center"/>
    </xf>
    <xf numFmtId="0" fontId="0" fillId="3" borderId="43" xfId="0" applyFill="1" applyBorder="1" applyAlignment="1">
      <alignment horizontal="center" vertical="center"/>
    </xf>
    <xf numFmtId="168" fontId="0" fillId="0" borderId="47" xfId="0" applyNumberFormat="1" applyBorder="1" applyAlignment="1">
      <alignment horizontal="center"/>
    </xf>
    <xf numFmtId="0" fontId="2" fillId="3" borderId="18" xfId="0" applyFont="1" applyFill="1" applyBorder="1" applyAlignment="1">
      <alignment horizontal="right"/>
    </xf>
    <xf numFmtId="0" fontId="2" fillId="3" borderId="19" xfId="0" applyFont="1" applyFill="1" applyBorder="1" applyAlignment="1">
      <alignment horizontal="right"/>
    </xf>
    <xf numFmtId="0" fontId="2" fillId="3" borderId="20" xfId="0" applyFont="1" applyFill="1" applyBorder="1" applyAlignment="1">
      <alignment horizontal="right"/>
    </xf>
    <xf numFmtId="0" fontId="5" fillId="6" borderId="33" xfId="0" applyFont="1" applyFill="1" applyBorder="1" applyAlignment="1">
      <alignment horizontal="left" vertical="center"/>
    </xf>
    <xf numFmtId="0" fontId="5" fillId="6" borderId="34" xfId="0" applyFont="1" applyFill="1" applyBorder="1" applyAlignment="1">
      <alignment horizontal="left" vertical="center"/>
    </xf>
    <xf numFmtId="0" fontId="0" fillId="3" borderId="27" xfId="0" applyFill="1" applyBorder="1" applyAlignment="1">
      <alignment horizontal="right" wrapText="1"/>
    </xf>
    <xf numFmtId="0" fontId="0" fillId="3" borderId="30" xfId="0" applyFill="1" applyBorder="1" applyAlignment="1">
      <alignment horizontal="right" wrapText="1"/>
    </xf>
    <xf numFmtId="0" fontId="0" fillId="3" borderId="28" xfId="0" applyFill="1" applyBorder="1" applyAlignment="1">
      <alignment horizontal="right" wrapText="1"/>
    </xf>
    <xf numFmtId="0" fontId="0" fillId="3" borderId="32" xfId="0" applyFill="1" applyBorder="1" applyAlignment="1">
      <alignment horizontal="left"/>
    </xf>
    <xf numFmtId="0" fontId="0" fillId="3" borderId="31" xfId="0" applyFill="1" applyBorder="1" applyAlignment="1">
      <alignment horizontal="left"/>
    </xf>
    <xf numFmtId="0" fontId="2" fillId="4" borderId="27" xfId="0" applyFont="1" applyFill="1" applyBorder="1" applyAlignment="1">
      <alignment horizontal="left" vertical="center"/>
    </xf>
    <xf numFmtId="0" fontId="2" fillId="4" borderId="28" xfId="0" applyFont="1" applyFill="1" applyBorder="1" applyAlignment="1">
      <alignment horizontal="left" vertical="center"/>
    </xf>
    <xf numFmtId="0" fontId="0" fillId="3" borderId="12" xfId="0" applyFill="1" applyBorder="1" applyAlignment="1">
      <alignment horizontal="left"/>
    </xf>
    <xf numFmtId="0" fontId="0" fillId="3" borderId="17" xfId="0" applyFill="1" applyBorder="1" applyAlignment="1">
      <alignment horizontal="left"/>
    </xf>
    <xf numFmtId="0" fontId="0" fillId="3" borderId="27" xfId="0" applyFill="1" applyBorder="1" applyAlignment="1">
      <alignment horizontal="right"/>
    </xf>
    <xf numFmtId="0" fontId="0" fillId="3" borderId="30" xfId="0" applyFill="1" applyBorder="1" applyAlignment="1">
      <alignment horizontal="right"/>
    </xf>
    <xf numFmtId="0" fontId="0" fillId="3" borderId="28" xfId="0" applyFill="1" applyBorder="1" applyAlignment="1">
      <alignment horizontal="right"/>
    </xf>
    <xf numFmtId="0" fontId="8" fillId="0" borderId="0" xfId="0" applyFont="1" applyAlignment="1">
      <alignment horizontal="right"/>
    </xf>
    <xf numFmtId="0" fontId="2" fillId="4" borderId="37" xfId="0" applyFont="1" applyFill="1" applyBorder="1" applyAlignment="1">
      <alignment horizontal="center"/>
    </xf>
    <xf numFmtId="0" fontId="2" fillId="4" borderId="38" xfId="0" applyFont="1" applyFill="1" applyBorder="1" applyAlignment="1">
      <alignment horizontal="center"/>
    </xf>
    <xf numFmtId="0" fontId="2" fillId="4" borderId="39" xfId="0" applyFont="1" applyFill="1" applyBorder="1" applyAlignment="1">
      <alignment horizontal="center"/>
    </xf>
    <xf numFmtId="0" fontId="5" fillId="0" borderId="15" xfId="0" applyFont="1" applyBorder="1" applyAlignment="1">
      <alignment horizontal="left"/>
    </xf>
    <xf numFmtId="0" fontId="2" fillId="3" borderId="12" xfId="0" applyFont="1" applyFill="1" applyBorder="1" applyAlignment="1">
      <alignment horizontal="left"/>
    </xf>
    <xf numFmtId="0" fontId="2" fillId="3" borderId="17" xfId="0" applyFont="1" applyFill="1" applyBorder="1" applyAlignment="1">
      <alignment horizontal="left"/>
    </xf>
    <xf numFmtId="0" fontId="2" fillId="4" borderId="29" xfId="0" applyFont="1" applyFill="1" applyBorder="1" applyAlignment="1">
      <alignment horizontal="center"/>
    </xf>
    <xf numFmtId="0" fontId="2" fillId="4" borderId="30" xfId="0" applyFont="1" applyFill="1" applyBorder="1" applyAlignment="1">
      <alignment horizontal="center"/>
    </xf>
    <xf numFmtId="0" fontId="2" fillId="4" borderId="28" xfId="0" applyFont="1" applyFill="1" applyBorder="1" applyAlignment="1">
      <alignment horizontal="center"/>
    </xf>
    <xf numFmtId="0" fontId="9" fillId="5" borderId="24" xfId="0" applyFont="1" applyFill="1" applyBorder="1" applyAlignment="1">
      <alignment horizontal="left"/>
    </xf>
    <xf numFmtId="0" fontId="2" fillId="5" borderId="25" xfId="0" applyFont="1" applyFill="1" applyBorder="1" applyAlignment="1">
      <alignment horizontal="left"/>
    </xf>
    <xf numFmtId="0" fontId="2" fillId="5" borderId="26" xfId="0" applyFont="1" applyFill="1" applyBorder="1" applyAlignment="1">
      <alignment horizontal="left"/>
    </xf>
    <xf numFmtId="0" fontId="0" fillId="3" borderId="44" xfId="0" applyFill="1" applyBorder="1"/>
    <xf numFmtId="0" fontId="0" fillId="3" borderId="45" xfId="0" applyFill="1" applyBorder="1"/>
    <xf numFmtId="0" fontId="0" fillId="3" borderId="46" xfId="0" applyFill="1" applyBorder="1"/>
    <xf numFmtId="0" fontId="0" fillId="3" borderId="12" xfId="0" applyFill="1" applyBorder="1" applyAlignment="1">
      <alignment horizontal="right"/>
    </xf>
    <xf numFmtId="0" fontId="0" fillId="3" borderId="13" xfId="0" applyFill="1" applyBorder="1" applyAlignment="1">
      <alignment horizontal="right"/>
    </xf>
    <xf numFmtId="0" fontId="0" fillId="3" borderId="17" xfId="0" applyFill="1" applyBorder="1" applyAlignment="1">
      <alignment horizontal="right"/>
    </xf>
    <xf numFmtId="0" fontId="2" fillId="4" borderId="18" xfId="0" applyFont="1" applyFill="1" applyBorder="1" applyAlignment="1">
      <alignment horizontal="right"/>
    </xf>
    <xf numFmtId="0" fontId="2" fillId="4" borderId="19" xfId="0" applyFont="1" applyFill="1" applyBorder="1" applyAlignment="1">
      <alignment horizontal="right"/>
    </xf>
    <xf numFmtId="0" fontId="2" fillId="4" borderId="20" xfId="0" applyFont="1" applyFill="1" applyBorder="1" applyAlignment="1">
      <alignment horizontal="right"/>
    </xf>
    <xf numFmtId="0" fontId="0" fillId="3" borderId="12" xfId="0" applyFill="1" applyBorder="1"/>
    <xf numFmtId="0" fontId="0" fillId="3" borderId="17" xfId="0" applyFill="1" applyBorder="1"/>
    <xf numFmtId="0" fontId="0" fillId="3" borderId="32" xfId="0" applyFill="1" applyBorder="1"/>
    <xf numFmtId="0" fontId="0" fillId="3" borderId="31" xfId="0" applyFill="1" applyBorder="1"/>
    <xf numFmtId="0" fontId="2" fillId="4" borderId="27" xfId="0" applyFont="1" applyFill="1" applyBorder="1" applyAlignment="1">
      <alignment vertical="center"/>
    </xf>
    <xf numFmtId="0" fontId="2" fillId="4" borderId="28" xfId="0" applyFont="1" applyFill="1" applyBorder="1" applyAlignment="1">
      <alignment vertical="center"/>
    </xf>
    <xf numFmtId="0" fontId="2" fillId="5" borderId="24" xfId="0" applyFont="1" applyFill="1" applyBorder="1" applyAlignment="1">
      <alignment horizontal="left"/>
    </xf>
    <xf numFmtId="0" fontId="3" fillId="3" borderId="18" xfId="0" applyFont="1" applyFill="1" applyBorder="1" applyAlignment="1">
      <alignment horizontal="left" wrapText="1"/>
    </xf>
    <xf numFmtId="0" fontId="3" fillId="3" borderId="20" xfId="0" applyFont="1" applyFill="1" applyBorder="1" applyAlignment="1">
      <alignment horizontal="left" wrapText="1"/>
    </xf>
    <xf numFmtId="0" fontId="3" fillId="3" borderId="18" xfId="0" applyFont="1" applyFill="1" applyBorder="1" applyAlignment="1">
      <alignment horizontal="left"/>
    </xf>
    <xf numFmtId="0" fontId="3" fillId="3" borderId="20" xfId="0" applyFont="1" applyFill="1" applyBorder="1" applyAlignment="1">
      <alignment horizontal="left"/>
    </xf>
    <xf numFmtId="0" fontId="11" fillId="0" borderId="0" xfId="0" applyFont="1" applyAlignment="1">
      <alignment horizontal="right"/>
    </xf>
    <xf numFmtId="0" fontId="0" fillId="3" borderId="21" xfId="0" applyFill="1" applyBorder="1" applyAlignment="1">
      <alignment horizontal="right"/>
    </xf>
    <xf numFmtId="0" fontId="0" fillId="3" borderId="22" xfId="0" applyFill="1" applyBorder="1" applyAlignment="1">
      <alignment horizontal="right"/>
    </xf>
    <xf numFmtId="0" fontId="0" fillId="3" borderId="23" xfId="0" applyFill="1" applyBorder="1" applyAlignment="1">
      <alignment horizontal="right"/>
    </xf>
    <xf numFmtId="0" fontId="11" fillId="0" borderId="0" xfId="0" applyFont="1" applyAlignment="1">
      <alignment horizontal="right" vertical="center" wrapText="1"/>
    </xf>
    <xf numFmtId="0" fontId="0" fillId="2" borderId="0" xfId="0" applyFill="1" applyAlignment="1">
      <alignment horizontal="left" vertical="top" wrapText="1"/>
    </xf>
    <xf numFmtId="0" fontId="0" fillId="2" borderId="0" xfId="0" applyFill="1" applyAlignment="1">
      <alignment horizontal="left" vertical="top"/>
    </xf>
    <xf numFmtId="0" fontId="6"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left"/>
    </xf>
    <xf numFmtId="0" fontId="3" fillId="3" borderId="32" xfId="0" applyFont="1" applyFill="1" applyBorder="1" applyAlignment="1">
      <alignment horizontal="left" wrapText="1"/>
    </xf>
    <xf numFmtId="0" fontId="3" fillId="3" borderId="31" xfId="0" applyFont="1" applyFill="1" applyBorder="1" applyAlignment="1">
      <alignment horizontal="left" wrapText="1"/>
    </xf>
    <xf numFmtId="9" fontId="2" fillId="7" borderId="3" xfId="0" applyNumberFormat="1" applyFont="1" applyFill="1" applyBorder="1" applyAlignment="1">
      <alignment horizontal="center" vertical="center"/>
    </xf>
  </cellXfs>
  <cellStyles count="3">
    <cellStyle name="Normal" xfId="0" builtinId="0"/>
    <cellStyle name="Tusenskille [0]" xfId="1" builtinId="6"/>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5F00-F740-4FC2-A42D-FB3D4590B0BD}">
  <dimension ref="B2:L108"/>
  <sheetViews>
    <sheetView tabSelected="1" topLeftCell="A93" zoomScale="115" zoomScaleNormal="115" workbookViewId="0">
      <selection activeCell="F109" sqref="F109"/>
    </sheetView>
  </sheetViews>
  <sheetFormatPr baseColWidth="10" defaultColWidth="11.5703125" defaultRowHeight="12.75" x14ac:dyDescent="0.2"/>
  <cols>
    <col min="2" max="2" width="18.7109375" customWidth="1"/>
    <col min="3" max="3" width="42.7109375" customWidth="1"/>
    <col min="4" max="4" width="17.140625" customWidth="1"/>
    <col min="5" max="5" width="17" customWidth="1"/>
    <col min="6" max="6" width="24.140625" customWidth="1"/>
  </cols>
  <sheetData>
    <row r="2" spans="2:10" ht="23.25" x14ac:dyDescent="0.2">
      <c r="B2" s="118" t="s">
        <v>0</v>
      </c>
      <c r="C2" s="119"/>
      <c r="D2" s="119"/>
      <c r="E2" s="119"/>
      <c r="F2" s="119"/>
    </row>
    <row r="3" spans="2:10" ht="298.14999999999998" customHeight="1" x14ac:dyDescent="0.2">
      <c r="B3" s="116" t="s">
        <v>1</v>
      </c>
      <c r="C3" s="117"/>
      <c r="D3" s="117"/>
      <c r="E3" s="117"/>
      <c r="F3" s="117"/>
    </row>
    <row r="5" spans="2:10" ht="15.75" x14ac:dyDescent="0.25">
      <c r="B5" s="120" t="s">
        <v>2</v>
      </c>
      <c r="C5" s="120"/>
      <c r="D5" s="120"/>
      <c r="E5" s="120"/>
      <c r="F5" s="120"/>
    </row>
    <row r="6" spans="2:10" x14ac:dyDescent="0.2">
      <c r="B6" s="55" t="s">
        <v>3</v>
      </c>
      <c r="C6" s="79" t="s">
        <v>4</v>
      </c>
      <c r="D6" s="80"/>
      <c r="E6" s="81"/>
      <c r="F6" s="56" t="s">
        <v>5</v>
      </c>
    </row>
    <row r="7" spans="2:10" x14ac:dyDescent="0.2">
      <c r="B7" s="57">
        <v>0</v>
      </c>
      <c r="C7" s="50" t="s">
        <v>6</v>
      </c>
      <c r="D7" s="51"/>
      <c r="E7" s="52"/>
      <c r="F7" s="58"/>
    </row>
    <row r="8" spans="2:10" x14ac:dyDescent="0.2">
      <c r="B8" s="57">
        <v>1</v>
      </c>
      <c r="C8" s="50" t="s">
        <v>7</v>
      </c>
      <c r="D8" s="51"/>
      <c r="E8" s="52"/>
      <c r="F8" s="58"/>
    </row>
    <row r="9" spans="2:10" x14ac:dyDescent="0.2">
      <c r="B9" s="57">
        <v>2</v>
      </c>
      <c r="C9" s="50" t="s">
        <v>8</v>
      </c>
      <c r="D9" s="51"/>
      <c r="E9" s="52"/>
      <c r="F9" s="58"/>
    </row>
    <row r="10" spans="2:10" x14ac:dyDescent="0.2">
      <c r="B10" s="57">
        <v>3</v>
      </c>
      <c r="C10" s="50" t="s">
        <v>9</v>
      </c>
      <c r="D10" s="51"/>
      <c r="E10" s="52"/>
      <c r="F10" s="58"/>
    </row>
    <row r="11" spans="2:10" x14ac:dyDescent="0.2">
      <c r="B11" s="59">
        <v>4</v>
      </c>
      <c r="C11" s="91" t="s">
        <v>10</v>
      </c>
      <c r="D11" s="92"/>
      <c r="E11" s="93"/>
      <c r="F11" s="60"/>
    </row>
    <row r="12" spans="2:10" x14ac:dyDescent="0.2">
      <c r="B12" s="112" t="s">
        <v>11</v>
      </c>
      <c r="C12" s="113"/>
      <c r="D12" s="113"/>
      <c r="E12" s="114"/>
      <c r="F12" s="23">
        <f>SUM(F7:F11)</f>
        <v>0</v>
      </c>
      <c r="J12" t="s">
        <v>12</v>
      </c>
    </row>
    <row r="13" spans="2:10" x14ac:dyDescent="0.2">
      <c r="B13" s="94" t="s">
        <v>13</v>
      </c>
      <c r="C13" s="95"/>
      <c r="D13" s="95"/>
      <c r="E13" s="96"/>
      <c r="F13" s="24">
        <f>(F12*0.25)</f>
        <v>0</v>
      </c>
    </row>
    <row r="14" spans="2:10" ht="13.5" thickBot="1" x14ac:dyDescent="0.25">
      <c r="B14" s="97" t="s">
        <v>92</v>
      </c>
      <c r="C14" s="98"/>
      <c r="D14" s="98"/>
      <c r="E14" s="99"/>
      <c r="F14" s="25">
        <f>SUM(F12:F13)</f>
        <v>0</v>
      </c>
      <c r="H14" s="14"/>
    </row>
    <row r="15" spans="2:10" x14ac:dyDescent="0.2">
      <c r="B15" s="111" t="s">
        <v>14</v>
      </c>
      <c r="C15" s="111"/>
      <c r="D15" s="111"/>
      <c r="E15" s="111"/>
      <c r="F15" s="111"/>
    </row>
    <row r="16" spans="2:10" ht="14.25" x14ac:dyDescent="0.2">
      <c r="B16" s="2"/>
      <c r="D16" s="3"/>
      <c r="E16" s="3"/>
      <c r="F16" s="3"/>
    </row>
    <row r="17" spans="2:8" ht="16.5" thickBot="1" x14ac:dyDescent="0.3">
      <c r="B17" s="82" t="s">
        <v>15</v>
      </c>
      <c r="C17" s="82"/>
      <c r="D17" s="82"/>
      <c r="E17" s="82"/>
      <c r="F17" s="82"/>
    </row>
    <row r="18" spans="2:8" ht="13.5" thickBot="1" x14ac:dyDescent="0.25">
      <c r="B18" s="88" t="s">
        <v>16</v>
      </c>
      <c r="C18" s="89"/>
      <c r="D18" s="89"/>
      <c r="E18" s="89"/>
      <c r="F18" s="90"/>
    </row>
    <row r="19" spans="2:8" x14ac:dyDescent="0.2">
      <c r="B19" s="7" t="s">
        <v>3</v>
      </c>
      <c r="C19" s="85" t="s">
        <v>4</v>
      </c>
      <c r="D19" s="86"/>
      <c r="E19" s="87"/>
      <c r="F19" s="8" t="s">
        <v>5</v>
      </c>
    </row>
    <row r="20" spans="2:8" x14ac:dyDescent="0.2">
      <c r="B20" s="44" t="s">
        <v>17</v>
      </c>
      <c r="C20" s="42" t="s">
        <v>18</v>
      </c>
      <c r="D20" s="36"/>
      <c r="E20" s="37"/>
      <c r="F20" s="22"/>
    </row>
    <row r="21" spans="2:8" x14ac:dyDescent="0.2">
      <c r="B21" s="44" t="s">
        <v>19</v>
      </c>
      <c r="C21" s="43" t="s">
        <v>20</v>
      </c>
      <c r="F21" s="22"/>
    </row>
    <row r="22" spans="2:8" x14ac:dyDescent="0.2">
      <c r="B22" s="44" t="s">
        <v>21</v>
      </c>
      <c r="C22" s="42" t="s">
        <v>22</v>
      </c>
      <c r="D22" s="36"/>
      <c r="E22" s="37"/>
      <c r="F22" s="22"/>
    </row>
    <row r="23" spans="2:8" x14ac:dyDescent="0.2">
      <c r="B23" s="44" t="s">
        <v>23</v>
      </c>
      <c r="C23" s="42" t="s">
        <v>24</v>
      </c>
      <c r="D23" s="36"/>
      <c r="E23" s="37"/>
      <c r="F23" s="22"/>
    </row>
    <row r="24" spans="2:8" x14ac:dyDescent="0.2">
      <c r="B24" s="44" t="s">
        <v>25</v>
      </c>
      <c r="C24" s="42" t="s">
        <v>26</v>
      </c>
      <c r="D24" s="36"/>
      <c r="E24" s="37"/>
      <c r="F24" s="22"/>
    </row>
    <row r="25" spans="2:8" x14ac:dyDescent="0.2">
      <c r="B25" s="44" t="s">
        <v>27</v>
      </c>
      <c r="C25" s="42" t="s">
        <v>28</v>
      </c>
      <c r="D25" s="36"/>
      <c r="E25" s="37"/>
      <c r="F25" s="22"/>
    </row>
    <row r="26" spans="2:8" x14ac:dyDescent="0.2">
      <c r="B26" s="44" t="s">
        <v>29</v>
      </c>
      <c r="C26" s="42" t="s">
        <v>30</v>
      </c>
      <c r="D26" s="36"/>
      <c r="E26" s="37"/>
      <c r="F26" s="22"/>
    </row>
    <row r="27" spans="2:8" x14ac:dyDescent="0.2">
      <c r="B27" s="75" t="s">
        <v>11</v>
      </c>
      <c r="C27" s="76"/>
      <c r="D27" s="76"/>
      <c r="E27" s="77"/>
      <c r="F27" s="26">
        <f>SUM(F20:F26)</f>
        <v>0</v>
      </c>
    </row>
    <row r="28" spans="2:8" x14ac:dyDescent="0.2">
      <c r="B28" s="94" t="s">
        <v>13</v>
      </c>
      <c r="C28" s="95"/>
      <c r="D28" s="95"/>
      <c r="E28" s="96"/>
      <c r="F28" s="24">
        <f>(F27*0.25)</f>
        <v>0</v>
      </c>
    </row>
    <row r="29" spans="2:8" ht="13.5" thickBot="1" x14ac:dyDescent="0.25">
      <c r="B29" s="97" t="s">
        <v>92</v>
      </c>
      <c r="C29" s="98"/>
      <c r="D29" s="98"/>
      <c r="E29" s="99"/>
      <c r="F29" s="25">
        <f>SUM(F27:F28)</f>
        <v>0</v>
      </c>
    </row>
    <row r="30" spans="2:8" ht="27" customHeight="1" x14ac:dyDescent="0.2">
      <c r="B30" s="66" t="s">
        <v>31</v>
      </c>
      <c r="C30" s="67"/>
      <c r="D30" s="67"/>
      <c r="E30" s="68"/>
      <c r="F30" s="34">
        <v>1</v>
      </c>
    </row>
    <row r="31" spans="2:8" ht="13.5" thickBot="1" x14ac:dyDescent="0.25">
      <c r="B31" s="61" t="s">
        <v>32</v>
      </c>
      <c r="C31" s="62"/>
      <c r="D31" s="62"/>
      <c r="E31" s="63"/>
      <c r="F31" s="21">
        <f>F29*F30</f>
        <v>0</v>
      </c>
      <c r="H31" s="14"/>
    </row>
    <row r="32" spans="2:8" ht="14.25" x14ac:dyDescent="0.2">
      <c r="B32" s="78"/>
      <c r="C32" s="78"/>
      <c r="D32" s="78"/>
      <c r="E32" s="78"/>
      <c r="F32" s="78"/>
    </row>
    <row r="34" spans="2:12" ht="16.5" thickBot="1" x14ac:dyDescent="0.3">
      <c r="B34" s="82" t="s">
        <v>33</v>
      </c>
      <c r="C34" s="82"/>
      <c r="D34" s="82"/>
      <c r="E34" s="82"/>
      <c r="F34" s="82"/>
    </row>
    <row r="35" spans="2:12" ht="13.5" thickBot="1" x14ac:dyDescent="0.25">
      <c r="B35" s="106" t="s">
        <v>34</v>
      </c>
      <c r="C35" s="89"/>
      <c r="D35" s="89"/>
      <c r="E35" s="89"/>
      <c r="F35" s="90"/>
    </row>
    <row r="36" spans="2:12" ht="38.25" x14ac:dyDescent="0.2">
      <c r="B36" s="71" t="s">
        <v>35</v>
      </c>
      <c r="C36" s="72"/>
      <c r="D36" s="10" t="s">
        <v>36</v>
      </c>
      <c r="E36" s="10" t="s">
        <v>37</v>
      </c>
      <c r="F36" s="9" t="s">
        <v>38</v>
      </c>
    </row>
    <row r="37" spans="2:12" x14ac:dyDescent="0.2">
      <c r="B37" s="83" t="s">
        <v>39</v>
      </c>
      <c r="C37" s="84"/>
      <c r="D37" s="54" t="s">
        <v>40</v>
      </c>
      <c r="E37" s="15"/>
      <c r="F37" s="24"/>
    </row>
    <row r="38" spans="2:12" x14ac:dyDescent="0.2">
      <c r="B38" s="73" t="s">
        <v>41</v>
      </c>
      <c r="C38" s="74"/>
      <c r="D38" s="4"/>
      <c r="E38" s="15">
        <v>100</v>
      </c>
      <c r="F38" s="24">
        <f>(E38*D38)</f>
        <v>0</v>
      </c>
    </row>
    <row r="39" spans="2:12" x14ac:dyDescent="0.2">
      <c r="B39" s="73" t="s">
        <v>42</v>
      </c>
      <c r="C39" s="74"/>
      <c r="D39" s="4"/>
      <c r="E39" s="15">
        <v>100</v>
      </c>
      <c r="F39" s="24">
        <f>(E39*D39)</f>
        <v>0</v>
      </c>
    </row>
    <row r="40" spans="2:12" x14ac:dyDescent="0.2">
      <c r="B40" s="73" t="s">
        <v>43</v>
      </c>
      <c r="C40" s="74"/>
      <c r="D40" s="4"/>
      <c r="E40" s="15">
        <v>100</v>
      </c>
      <c r="F40" s="24">
        <f>(E40*D40)</f>
        <v>0</v>
      </c>
    </row>
    <row r="41" spans="2:12" x14ac:dyDescent="0.2">
      <c r="B41" s="73" t="s">
        <v>44</v>
      </c>
      <c r="C41" s="74"/>
      <c r="D41" s="4"/>
      <c r="E41" s="15">
        <v>100</v>
      </c>
      <c r="F41" s="24">
        <f>(E41*D41)</f>
        <v>0</v>
      </c>
    </row>
    <row r="42" spans="2:12" x14ac:dyDescent="0.2">
      <c r="B42" s="73" t="s">
        <v>45</v>
      </c>
      <c r="C42" s="74"/>
      <c r="D42" s="4"/>
      <c r="E42" s="15">
        <v>100</v>
      </c>
      <c r="F42" s="24">
        <f>(E42*D42)</f>
        <v>0</v>
      </c>
    </row>
    <row r="43" spans="2:12" x14ac:dyDescent="0.2">
      <c r="B43" s="73" t="s">
        <v>46</v>
      </c>
      <c r="C43" s="74"/>
      <c r="D43" s="4"/>
      <c r="E43" s="15">
        <v>100</v>
      </c>
      <c r="F43" s="24">
        <f>(E43*D43)</f>
        <v>0</v>
      </c>
    </row>
    <row r="44" spans="2:12" x14ac:dyDescent="0.2">
      <c r="B44" s="73"/>
      <c r="C44" s="74"/>
      <c r="D44" s="4"/>
      <c r="E44" s="15"/>
      <c r="F44" s="24"/>
    </row>
    <row r="45" spans="2:12" x14ac:dyDescent="0.2">
      <c r="B45" s="83" t="s">
        <v>47</v>
      </c>
      <c r="C45" s="84"/>
      <c r="D45" s="53" t="s">
        <v>48</v>
      </c>
      <c r="E45" s="15"/>
      <c r="F45" s="24"/>
    </row>
    <row r="46" spans="2:12" x14ac:dyDescent="0.2">
      <c r="B46" s="73" t="s">
        <v>49</v>
      </c>
      <c r="C46" s="74"/>
      <c r="D46" s="4"/>
      <c r="E46" s="15">
        <v>500</v>
      </c>
      <c r="F46" s="24">
        <f>(E46*D46)</f>
        <v>0</v>
      </c>
    </row>
    <row r="47" spans="2:12" x14ac:dyDescent="0.2">
      <c r="B47" s="73" t="s">
        <v>50</v>
      </c>
      <c r="C47" s="74"/>
      <c r="D47" s="4"/>
      <c r="E47" s="15">
        <v>200</v>
      </c>
      <c r="F47" s="24">
        <f>(E47*D47)</f>
        <v>0</v>
      </c>
    </row>
    <row r="48" spans="2:12" ht="15" x14ac:dyDescent="0.2">
      <c r="B48" s="73" t="s">
        <v>51</v>
      </c>
      <c r="C48" s="74"/>
      <c r="D48" s="4"/>
      <c r="E48" s="15">
        <v>500</v>
      </c>
      <c r="F48" s="24">
        <f>(E48*D48)</f>
        <v>0</v>
      </c>
      <c r="L48" s="45"/>
    </row>
    <row r="49" spans="2:12" ht="15" x14ac:dyDescent="0.2">
      <c r="B49" s="46" t="s">
        <v>52</v>
      </c>
      <c r="C49" s="47"/>
      <c r="D49" s="48"/>
      <c r="E49" s="49">
        <v>10</v>
      </c>
      <c r="F49" s="28">
        <f>D49*E49</f>
        <v>0</v>
      </c>
      <c r="L49" s="45"/>
    </row>
    <row r="50" spans="2:12" ht="15.75" thickBot="1" x14ac:dyDescent="0.25">
      <c r="B50" s="109" t="s">
        <v>53</v>
      </c>
      <c r="C50" s="110"/>
      <c r="D50" s="48"/>
      <c r="E50" s="49">
        <v>10</v>
      </c>
      <c r="F50" s="28">
        <f>E50*D50</f>
        <v>0</v>
      </c>
      <c r="L50" s="45"/>
    </row>
    <row r="51" spans="2:12" ht="15.75" thickBot="1" x14ac:dyDescent="0.25">
      <c r="B51" s="109" t="s">
        <v>54</v>
      </c>
      <c r="C51" s="110"/>
      <c r="D51" s="48"/>
      <c r="E51" s="49">
        <v>10</v>
      </c>
      <c r="F51" s="28">
        <f>E51*D51</f>
        <v>0</v>
      </c>
      <c r="L51" s="45"/>
    </row>
    <row r="52" spans="2:12" ht="15.75" thickBot="1" x14ac:dyDescent="0.25">
      <c r="B52" s="109" t="s">
        <v>55</v>
      </c>
      <c r="C52" s="110"/>
      <c r="D52" s="48"/>
      <c r="E52" s="49">
        <v>10</v>
      </c>
      <c r="F52" s="28">
        <f>E52*D52</f>
        <v>0</v>
      </c>
      <c r="L52" s="45"/>
    </row>
    <row r="53" spans="2:12" ht="30" customHeight="1" thickBot="1" x14ac:dyDescent="0.25">
      <c r="B53" s="107" t="s">
        <v>56</v>
      </c>
      <c r="C53" s="108"/>
      <c r="D53" s="48"/>
      <c r="E53" s="49">
        <v>10</v>
      </c>
      <c r="F53" s="28">
        <f>E53*D53</f>
        <v>0</v>
      </c>
      <c r="L53" s="45"/>
    </row>
    <row r="54" spans="2:12" ht="29.25" customHeight="1" thickBot="1" x14ac:dyDescent="0.25">
      <c r="B54" s="107" t="s">
        <v>57</v>
      </c>
      <c r="C54" s="108"/>
      <c r="D54" s="48"/>
      <c r="E54" s="49">
        <v>10</v>
      </c>
      <c r="F54" s="28">
        <f>E54*D54</f>
        <v>0</v>
      </c>
      <c r="L54" s="45"/>
    </row>
    <row r="55" spans="2:12" ht="30" customHeight="1" thickBot="1" x14ac:dyDescent="0.25">
      <c r="B55" s="107" t="s">
        <v>58</v>
      </c>
      <c r="C55" s="108"/>
      <c r="D55" s="48"/>
      <c r="E55" s="49">
        <v>10</v>
      </c>
      <c r="F55" s="28">
        <f>E55*D55</f>
        <v>0</v>
      </c>
      <c r="L55" s="45"/>
    </row>
    <row r="56" spans="2:12" ht="27" customHeight="1" thickBot="1" x14ac:dyDescent="0.25">
      <c r="B56" s="121" t="s">
        <v>59</v>
      </c>
      <c r="C56" s="122"/>
      <c r="D56" s="48"/>
      <c r="E56" s="49">
        <v>10</v>
      </c>
      <c r="F56" s="28">
        <f>E56*D56</f>
        <v>0</v>
      </c>
      <c r="L56" s="45"/>
    </row>
    <row r="57" spans="2:12" x14ac:dyDescent="0.2">
      <c r="B57" s="75" t="s">
        <v>60</v>
      </c>
      <c r="C57" s="76"/>
      <c r="D57" s="76"/>
      <c r="E57" s="77"/>
      <c r="F57" s="26">
        <f>SUM(F39:F56)+F37+F38</f>
        <v>0</v>
      </c>
    </row>
    <row r="58" spans="2:12" x14ac:dyDescent="0.2">
      <c r="B58" s="94" t="s">
        <v>13</v>
      </c>
      <c r="C58" s="95"/>
      <c r="D58" s="95"/>
      <c r="E58" s="96"/>
      <c r="F58" s="24">
        <f>(F57*0.25)</f>
        <v>0</v>
      </c>
    </row>
    <row r="59" spans="2:12" ht="13.5" thickBot="1" x14ac:dyDescent="0.25">
      <c r="B59" s="97" t="s">
        <v>61</v>
      </c>
      <c r="C59" s="98"/>
      <c r="D59" s="98"/>
      <c r="E59" s="99"/>
      <c r="F59" s="25">
        <f>F57+F58</f>
        <v>0</v>
      </c>
      <c r="H59" s="14"/>
    </row>
    <row r="60" spans="2:12" x14ac:dyDescent="0.2">
      <c r="B60" s="115" t="s">
        <v>62</v>
      </c>
      <c r="C60" s="115"/>
      <c r="D60" s="115"/>
      <c r="E60" s="115"/>
      <c r="F60" s="115"/>
    </row>
    <row r="61" spans="2:12" ht="13.5" thickBot="1" x14ac:dyDescent="0.25">
      <c r="B61" s="1"/>
    </row>
    <row r="62" spans="2:12" ht="13.5" thickBot="1" x14ac:dyDescent="0.25">
      <c r="B62" s="106" t="s">
        <v>63</v>
      </c>
      <c r="C62" s="89"/>
      <c r="D62" s="89"/>
      <c r="E62" s="89"/>
      <c r="F62" s="90"/>
    </row>
    <row r="63" spans="2:12" ht="38.25" x14ac:dyDescent="0.2">
      <c r="B63" s="104" t="s">
        <v>35</v>
      </c>
      <c r="C63" s="105"/>
      <c r="D63" s="10" t="s">
        <v>64</v>
      </c>
      <c r="E63" s="10" t="s">
        <v>65</v>
      </c>
      <c r="F63" s="9" t="s">
        <v>38</v>
      </c>
    </row>
    <row r="64" spans="2:12" x14ac:dyDescent="0.2">
      <c r="B64" s="100" t="s">
        <v>66</v>
      </c>
      <c r="C64" s="101"/>
      <c r="D64" s="6"/>
      <c r="E64" s="17">
        <v>500000</v>
      </c>
      <c r="F64" s="24">
        <f>(E64*D64)</f>
        <v>0</v>
      </c>
    </row>
    <row r="65" spans="2:8" ht="13.5" thickBot="1" x14ac:dyDescent="0.25">
      <c r="B65" s="102" t="s">
        <v>67</v>
      </c>
      <c r="C65" s="103"/>
      <c r="D65" s="20"/>
      <c r="E65" s="19">
        <v>500000</v>
      </c>
      <c r="F65" s="28">
        <f>(E65*D65)</f>
        <v>0</v>
      </c>
    </row>
    <row r="66" spans="2:8" x14ac:dyDescent="0.2">
      <c r="B66" s="75" t="s">
        <v>60</v>
      </c>
      <c r="C66" s="76"/>
      <c r="D66" s="76"/>
      <c r="E66" s="77"/>
      <c r="F66" s="29">
        <f>SUM(F64:F65)</f>
        <v>0</v>
      </c>
    </row>
    <row r="67" spans="2:8" x14ac:dyDescent="0.2">
      <c r="B67" s="94" t="s">
        <v>13</v>
      </c>
      <c r="C67" s="95"/>
      <c r="D67" s="95"/>
      <c r="E67" s="96"/>
      <c r="F67" s="30">
        <f>(F66*0.25)</f>
        <v>0</v>
      </c>
    </row>
    <row r="68" spans="2:8" ht="13.5" thickBot="1" x14ac:dyDescent="0.25">
      <c r="B68" s="97" t="s">
        <v>61</v>
      </c>
      <c r="C68" s="98"/>
      <c r="D68" s="98"/>
      <c r="E68" s="99"/>
      <c r="F68" s="25">
        <f>SUM(F66:F67)</f>
        <v>0</v>
      </c>
      <c r="H68" s="14"/>
    </row>
    <row r="69" spans="2:8" x14ac:dyDescent="0.2">
      <c r="B69" s="111" t="s">
        <v>68</v>
      </c>
      <c r="C69" s="111"/>
      <c r="D69" s="111"/>
      <c r="E69" s="111"/>
      <c r="F69" s="111"/>
    </row>
    <row r="70" spans="2:8" ht="13.5" thickBot="1" x14ac:dyDescent="0.25">
      <c r="B70" s="1"/>
    </row>
    <row r="71" spans="2:8" ht="13.5" thickBot="1" x14ac:dyDescent="0.25">
      <c r="B71" s="106" t="s">
        <v>69</v>
      </c>
      <c r="C71" s="89"/>
      <c r="D71" s="89"/>
      <c r="E71" s="89"/>
      <c r="F71" s="90"/>
    </row>
    <row r="72" spans="2:8" ht="38.25" x14ac:dyDescent="0.2">
      <c r="B72" s="71" t="s">
        <v>35</v>
      </c>
      <c r="C72" s="72"/>
      <c r="D72" s="10" t="s">
        <v>70</v>
      </c>
      <c r="E72" s="10" t="s">
        <v>71</v>
      </c>
      <c r="F72" s="9" t="s">
        <v>38</v>
      </c>
    </row>
    <row r="73" spans="2:8" x14ac:dyDescent="0.2">
      <c r="B73" s="38" t="s">
        <v>72</v>
      </c>
      <c r="C73" s="39"/>
      <c r="D73" s="4"/>
      <c r="E73" s="15">
        <v>20</v>
      </c>
      <c r="F73" s="24">
        <f>(E73*D73)</f>
        <v>0</v>
      </c>
    </row>
    <row r="74" spans="2:8" x14ac:dyDescent="0.2">
      <c r="B74" s="38" t="s">
        <v>73</v>
      </c>
      <c r="C74" s="39"/>
      <c r="D74" s="4"/>
      <c r="E74" s="15">
        <v>20</v>
      </c>
      <c r="F74" s="24">
        <f>(E74*D74)</f>
        <v>0</v>
      </c>
    </row>
    <row r="75" spans="2:8" x14ac:dyDescent="0.2">
      <c r="B75" s="38" t="s">
        <v>74</v>
      </c>
      <c r="C75" s="39"/>
      <c r="D75" s="4"/>
      <c r="E75" s="15">
        <v>20</v>
      </c>
      <c r="F75" s="24">
        <f>(E75*D75)</f>
        <v>0</v>
      </c>
    </row>
    <row r="76" spans="2:8" x14ac:dyDescent="0.2">
      <c r="B76" s="38" t="s">
        <v>75</v>
      </c>
      <c r="C76" s="39"/>
      <c r="D76" s="4"/>
      <c r="E76" s="15">
        <v>20</v>
      </c>
      <c r="F76" s="24">
        <f>(E76*D76)</f>
        <v>0</v>
      </c>
    </row>
    <row r="77" spans="2:8" ht="13.5" thickBot="1" x14ac:dyDescent="0.25">
      <c r="B77" s="46" t="s">
        <v>76</v>
      </c>
      <c r="C77" s="47"/>
      <c r="D77" s="48"/>
      <c r="E77" s="49">
        <v>20</v>
      </c>
      <c r="F77" s="28">
        <f>(E77*D77)</f>
        <v>0</v>
      </c>
    </row>
    <row r="78" spans="2:8" x14ac:dyDescent="0.2">
      <c r="B78" s="75" t="s">
        <v>60</v>
      </c>
      <c r="C78" s="76"/>
      <c r="D78" s="76"/>
      <c r="E78" s="77"/>
      <c r="F78" s="26">
        <f>SUM(F73:F77)</f>
        <v>0</v>
      </c>
    </row>
    <row r="79" spans="2:8" x14ac:dyDescent="0.2">
      <c r="B79" s="94" t="s">
        <v>13</v>
      </c>
      <c r="C79" s="95"/>
      <c r="D79" s="95"/>
      <c r="E79" s="96"/>
      <c r="F79" s="24">
        <f>(F78*0.25)</f>
        <v>0</v>
      </c>
    </row>
    <row r="80" spans="2:8" ht="13.5" thickBot="1" x14ac:dyDescent="0.25">
      <c r="B80" s="97" t="s">
        <v>61</v>
      </c>
      <c r="C80" s="98"/>
      <c r="D80" s="98"/>
      <c r="E80" s="99"/>
      <c r="F80" s="25">
        <f>F78+F79</f>
        <v>0</v>
      </c>
      <c r="H80" s="14"/>
    </row>
    <row r="81" spans="2:8" x14ac:dyDescent="0.2">
      <c r="B81" s="115" t="s">
        <v>62</v>
      </c>
      <c r="C81" s="115"/>
      <c r="D81" s="115"/>
      <c r="E81" s="115"/>
      <c r="F81" s="115"/>
    </row>
    <row r="82" spans="2:8" ht="13.5" thickBot="1" x14ac:dyDescent="0.25">
      <c r="B82" s="1"/>
    </row>
    <row r="83" spans="2:8" ht="13.5" thickBot="1" x14ac:dyDescent="0.25">
      <c r="B83" s="106" t="s">
        <v>77</v>
      </c>
      <c r="C83" s="89"/>
      <c r="D83" s="89"/>
      <c r="E83" s="89"/>
      <c r="F83" s="90"/>
    </row>
    <row r="84" spans="2:8" ht="38.25" x14ac:dyDescent="0.2">
      <c r="B84" s="71" t="s">
        <v>35</v>
      </c>
      <c r="C84" s="72"/>
      <c r="D84" s="10" t="s">
        <v>36</v>
      </c>
      <c r="E84" s="10" t="s">
        <v>37</v>
      </c>
      <c r="F84" s="9" t="s">
        <v>38</v>
      </c>
    </row>
    <row r="85" spans="2:8" x14ac:dyDescent="0.2">
      <c r="B85" s="38" t="s">
        <v>78</v>
      </c>
      <c r="C85" s="39"/>
      <c r="D85" s="4"/>
      <c r="E85" s="15">
        <v>60</v>
      </c>
      <c r="F85" s="24">
        <f>(E85*D85)</f>
        <v>0</v>
      </c>
    </row>
    <row r="86" spans="2:8" x14ac:dyDescent="0.2">
      <c r="B86" s="38" t="s">
        <v>79</v>
      </c>
      <c r="C86" s="39"/>
      <c r="D86" s="4"/>
      <c r="E86" s="15">
        <v>60</v>
      </c>
      <c r="F86" s="24">
        <f>(E86*D86)</f>
        <v>0</v>
      </c>
    </row>
    <row r="87" spans="2:8" x14ac:dyDescent="0.2">
      <c r="B87" s="38" t="s">
        <v>80</v>
      </c>
      <c r="C87" s="39"/>
      <c r="D87" s="4"/>
      <c r="E87" s="15">
        <v>60</v>
      </c>
      <c r="F87" s="24">
        <f>(E87*D87)</f>
        <v>0</v>
      </c>
    </row>
    <row r="88" spans="2:8" x14ac:dyDescent="0.2">
      <c r="B88" s="38" t="s">
        <v>81</v>
      </c>
      <c r="C88" s="39"/>
      <c r="D88" s="4"/>
      <c r="E88" s="15">
        <v>60</v>
      </c>
      <c r="F88" s="24">
        <f>(E88*D88)</f>
        <v>0</v>
      </c>
    </row>
    <row r="89" spans="2:8" x14ac:dyDescent="0.2">
      <c r="B89" s="38" t="s">
        <v>82</v>
      </c>
      <c r="C89" s="39"/>
      <c r="D89" s="4"/>
      <c r="E89" s="15">
        <v>60</v>
      </c>
      <c r="F89" s="24">
        <f>(E89*D89)</f>
        <v>0</v>
      </c>
    </row>
    <row r="90" spans="2:8" x14ac:dyDescent="0.2">
      <c r="B90" s="38" t="s">
        <v>83</v>
      </c>
      <c r="C90" s="39"/>
      <c r="D90" s="4"/>
      <c r="E90" s="15">
        <v>60</v>
      </c>
      <c r="F90" s="24">
        <f>(E90*D90)</f>
        <v>0</v>
      </c>
    </row>
    <row r="91" spans="2:8" ht="15" thickBot="1" x14ac:dyDescent="0.25">
      <c r="B91" s="40" t="s">
        <v>84</v>
      </c>
      <c r="C91" s="41"/>
      <c r="D91" s="5"/>
      <c r="E91" s="16">
        <v>60</v>
      </c>
      <c r="F91" s="27">
        <f>(E91*D91)</f>
        <v>0</v>
      </c>
    </row>
    <row r="92" spans="2:8" x14ac:dyDescent="0.2">
      <c r="B92" s="112" t="s">
        <v>60</v>
      </c>
      <c r="C92" s="113"/>
      <c r="D92" s="113"/>
      <c r="E92" s="114"/>
      <c r="F92" s="23">
        <f>SUM(F87:F91)+F85+F86</f>
        <v>0</v>
      </c>
    </row>
    <row r="93" spans="2:8" x14ac:dyDescent="0.2">
      <c r="B93" s="94" t="s">
        <v>13</v>
      </c>
      <c r="C93" s="95"/>
      <c r="D93" s="95"/>
      <c r="E93" s="96"/>
      <c r="F93" s="24">
        <f>(F92*0.25)</f>
        <v>0</v>
      </c>
    </row>
    <row r="94" spans="2:8" ht="13.5" thickBot="1" x14ac:dyDescent="0.25">
      <c r="B94" s="97" t="s">
        <v>61</v>
      </c>
      <c r="C94" s="98"/>
      <c r="D94" s="98"/>
      <c r="E94" s="99"/>
      <c r="F94" s="25">
        <f>F92+F93</f>
        <v>0</v>
      </c>
      <c r="H94" s="14"/>
    </row>
    <row r="95" spans="2:8" x14ac:dyDescent="0.2">
      <c r="B95" s="115" t="s">
        <v>62</v>
      </c>
      <c r="C95" s="115"/>
      <c r="D95" s="115"/>
      <c r="E95" s="115"/>
      <c r="F95" s="115"/>
    </row>
    <row r="97" spans="2:8" ht="16.5" thickBot="1" x14ac:dyDescent="0.3">
      <c r="B97" s="82" t="s">
        <v>85</v>
      </c>
      <c r="C97" s="82"/>
      <c r="D97" s="82"/>
      <c r="E97" s="82"/>
      <c r="F97" s="82"/>
    </row>
    <row r="98" spans="2:8" ht="38.25" x14ac:dyDescent="0.2">
      <c r="B98" s="71" t="s">
        <v>35</v>
      </c>
      <c r="C98" s="72"/>
      <c r="D98" s="10" t="s">
        <v>64</v>
      </c>
      <c r="E98" s="10" t="s">
        <v>65</v>
      </c>
      <c r="F98" s="9" t="s">
        <v>38</v>
      </c>
    </row>
    <row r="99" spans="2:8" x14ac:dyDescent="0.2">
      <c r="B99" s="73" t="s">
        <v>86</v>
      </c>
      <c r="C99" s="74"/>
      <c r="D99" s="12"/>
      <c r="E99" s="17">
        <v>500000</v>
      </c>
      <c r="F99" s="31">
        <f>(E99*D99)</f>
        <v>0</v>
      </c>
    </row>
    <row r="100" spans="2:8" x14ac:dyDescent="0.2">
      <c r="B100" s="69" t="s">
        <v>87</v>
      </c>
      <c r="C100" s="70"/>
      <c r="D100" s="18"/>
      <c r="E100" s="19">
        <v>500000</v>
      </c>
      <c r="F100" s="31">
        <f>(E100*D100)</f>
        <v>0</v>
      </c>
    </row>
    <row r="101" spans="2:8" x14ac:dyDescent="0.2">
      <c r="B101" s="75" t="s">
        <v>88</v>
      </c>
      <c r="C101" s="76"/>
      <c r="D101" s="76"/>
      <c r="E101" s="77"/>
      <c r="F101" s="32">
        <f>SUM(F99:F100)</f>
        <v>0</v>
      </c>
    </row>
    <row r="102" spans="2:8" x14ac:dyDescent="0.2">
      <c r="B102" s="94" t="s">
        <v>89</v>
      </c>
      <c r="C102" s="95"/>
      <c r="D102" s="95"/>
      <c r="E102" s="96"/>
      <c r="F102" s="31">
        <f>(F101*0.25)</f>
        <v>0</v>
      </c>
    </row>
    <row r="103" spans="2:8" ht="13.5" thickBot="1" x14ac:dyDescent="0.25">
      <c r="B103" s="97" t="s">
        <v>61</v>
      </c>
      <c r="C103" s="98"/>
      <c r="D103" s="98"/>
      <c r="E103" s="99"/>
      <c r="F103" s="33">
        <f>SUM(F101:F102)</f>
        <v>0</v>
      </c>
    </row>
    <row r="104" spans="2:8" ht="13.15" customHeight="1" x14ac:dyDescent="0.2">
      <c r="B104" s="66" t="s">
        <v>90</v>
      </c>
      <c r="C104" s="67"/>
      <c r="D104" s="67"/>
      <c r="E104" s="68"/>
      <c r="F104" s="123">
        <v>0.2</v>
      </c>
    </row>
    <row r="105" spans="2:8" ht="13.5" thickBot="1" x14ac:dyDescent="0.25">
      <c r="B105" s="61" t="s">
        <v>32</v>
      </c>
      <c r="C105" s="62"/>
      <c r="D105" s="62"/>
      <c r="E105" s="63"/>
      <c r="F105" s="21">
        <f>F103*F104</f>
        <v>0</v>
      </c>
      <c r="H105" s="14"/>
    </row>
    <row r="106" spans="2:8" x14ac:dyDescent="0.2">
      <c r="B106" s="11"/>
      <c r="C106" s="11"/>
      <c r="D106" s="11"/>
      <c r="E106" s="11"/>
      <c r="F106" s="35"/>
      <c r="H106" s="14"/>
    </row>
    <row r="107" spans="2:8" ht="13.5" thickBot="1" x14ac:dyDescent="0.25"/>
    <row r="108" spans="2:8" ht="21.6" customHeight="1" thickBot="1" x14ac:dyDescent="0.3">
      <c r="B108" s="64" t="s">
        <v>91</v>
      </c>
      <c r="C108" s="65"/>
      <c r="D108" s="65"/>
      <c r="E108" s="65"/>
      <c r="F108" s="13">
        <f>SUM(F14,F31,F59,F68,F80,F94,F105)</f>
        <v>0</v>
      </c>
    </row>
  </sheetData>
  <mergeCells count="74">
    <mergeCell ref="B66:E66"/>
    <mergeCell ref="B67:E67"/>
    <mergeCell ref="B68:E68"/>
    <mergeCell ref="B57:E57"/>
    <mergeCell ref="B58:E58"/>
    <mergeCell ref="B59:E59"/>
    <mergeCell ref="B60:F60"/>
    <mergeCell ref="B3:F3"/>
    <mergeCell ref="B2:F2"/>
    <mergeCell ref="B5:F5"/>
    <mergeCell ref="B15:F15"/>
    <mergeCell ref="B12:E12"/>
    <mergeCell ref="B13:E13"/>
    <mergeCell ref="B14:E14"/>
    <mergeCell ref="B97:F97"/>
    <mergeCell ref="B84:C84"/>
    <mergeCell ref="B83:F83"/>
    <mergeCell ref="B69:F69"/>
    <mergeCell ref="B103:E103"/>
    <mergeCell ref="B102:E102"/>
    <mergeCell ref="B92:E92"/>
    <mergeCell ref="B93:E93"/>
    <mergeCell ref="B94:E94"/>
    <mergeCell ref="B78:E78"/>
    <mergeCell ref="B79:E79"/>
    <mergeCell ref="B80:E80"/>
    <mergeCell ref="B81:F81"/>
    <mergeCell ref="B95:F95"/>
    <mergeCell ref="B72:C72"/>
    <mergeCell ref="B71:F71"/>
    <mergeCell ref="B52:C52"/>
    <mergeCell ref="B51:C51"/>
    <mergeCell ref="B50:C50"/>
    <mergeCell ref="B54:C54"/>
    <mergeCell ref="B55:C55"/>
    <mergeCell ref="B64:C64"/>
    <mergeCell ref="B65:C65"/>
    <mergeCell ref="B63:C63"/>
    <mergeCell ref="B62:F62"/>
    <mergeCell ref="B53:C53"/>
    <mergeCell ref="B56:C56"/>
    <mergeCell ref="C11:E11"/>
    <mergeCell ref="B27:E27"/>
    <mergeCell ref="B28:E28"/>
    <mergeCell ref="B29:E29"/>
    <mergeCell ref="B48:C48"/>
    <mergeCell ref="B35:F35"/>
    <mergeCell ref="B37:C37"/>
    <mergeCell ref="B38:C38"/>
    <mergeCell ref="B39:C39"/>
    <mergeCell ref="B47:C47"/>
    <mergeCell ref="B32:F32"/>
    <mergeCell ref="C6:E6"/>
    <mergeCell ref="B17:F17"/>
    <mergeCell ref="B45:C45"/>
    <mergeCell ref="B46:C46"/>
    <mergeCell ref="B36:C36"/>
    <mergeCell ref="B40:C40"/>
    <mergeCell ref="B41:C41"/>
    <mergeCell ref="B42:C42"/>
    <mergeCell ref="B43:C43"/>
    <mergeCell ref="B44:C44"/>
    <mergeCell ref="C19:E19"/>
    <mergeCell ref="B18:F18"/>
    <mergeCell ref="B34:F34"/>
    <mergeCell ref="B30:E30"/>
    <mergeCell ref="B31:E31"/>
    <mergeCell ref="B105:E105"/>
    <mergeCell ref="B108:E108"/>
    <mergeCell ref="B104:E104"/>
    <mergeCell ref="B100:C100"/>
    <mergeCell ref="B98:C98"/>
    <mergeCell ref="B99:C99"/>
    <mergeCell ref="B101:E10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5979382-3a25-4d81-ad6a-e013d1bb35f1" ContentTypeId="0x0101000C7573646C9245B2B2C068AAFCA5FD15"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jectPhaseDocument xmlns="1446590e-b397-4948-98cc-2ba3c8972ca4" xsi:nil="true"/>
    <TaxCatchAll xmlns="1446590e-b397-4948-98cc-2ba3c8972ca4">
      <Value>11</Value>
    </TaxCatchAll>
    <dd94f6738a2a453cbbf78602f27af5b6 xmlns="1446590e-b397-4948-98cc-2ba3c8972ca4">
      <Terms xmlns="http://schemas.microsoft.com/office/infopath/2007/PartnerControls"/>
    </dd94f6738a2a453cbbf78602f27af5b6>
    <ProjectDocumentArchivable xmlns="1446590e-b397-4948-98cc-2ba3c8972ca4" xsi:nil="true"/>
    <ga25b8c60bfe479baae3d3a184e3eaf8 xmlns="1446590e-b397-4948-98cc-2ba3c8972ca4">
      <Terms xmlns="http://schemas.microsoft.com/office/infopath/2007/PartnerControls">
        <TermInfo xmlns="http://schemas.microsoft.com/office/infopath/2007/PartnerControls">
          <TermName xmlns="http://schemas.microsoft.com/office/infopath/2007/PartnerControls">12 Avtaler</TermName>
          <TermId xmlns="http://schemas.microsoft.com/office/infopath/2007/PartnerControls">d35deb24-0d15-4f1f-9c00-0619eb8aff8c</TermId>
        </TermInfo>
      </Terms>
    </ga25b8c60bfe479baae3d3a184e3eaf8>
  </documentManagement>
</p:properties>
</file>

<file path=customXml/item4.xml><?xml version="1.0" encoding="utf-8"?>
<ct:contentTypeSchema xmlns:ct="http://schemas.microsoft.com/office/2006/metadata/contentType" xmlns:ma="http://schemas.microsoft.com/office/2006/metadata/properties/metaAttributes" ct:_="" ma:_="" ma:contentTypeName="Forsvarsbygg prosjektdokument" ma:contentTypeID="0x0101000C7573646C9245B2B2C068AAFCA5FD1500B9E96525A5BC3E43A2DB0082416A952F" ma:contentTypeVersion="3" ma:contentTypeDescription="Opprett et nytt dokument." ma:contentTypeScope="" ma:versionID="61ebf944086f3d567e999edd1639ab6d">
  <xsd:schema xmlns:xsd="http://www.w3.org/2001/XMLSchema" xmlns:xs="http://www.w3.org/2001/XMLSchema" xmlns:p="http://schemas.microsoft.com/office/2006/metadata/properties" xmlns:ns2="1446590e-b397-4948-98cc-2ba3c8972ca4" targetNamespace="http://schemas.microsoft.com/office/2006/metadata/properties" ma:root="true" ma:fieldsID="e3c21c7aa4f5780f2e75e113dc8307ab" ns2:_="">
    <xsd:import namespace="1446590e-b397-4948-98cc-2ba3c8972ca4"/>
    <xsd:element name="properties">
      <xsd:complexType>
        <xsd:sequence>
          <xsd:element name="documentManagement">
            <xsd:complexType>
              <xsd:all>
                <xsd:element ref="ns2:ProjectDocumentArchivable" minOccurs="0"/>
                <xsd:element ref="ns2:ProjectPhaseDocument" minOccurs="0"/>
                <xsd:element ref="ns2:TaxCatchAll" minOccurs="0"/>
                <xsd:element ref="ns2:TaxCatchAllLabel" minOccurs="0"/>
                <xsd:element ref="ns2:ga25b8c60bfe479baae3d3a184e3eaf8" minOccurs="0"/>
                <xsd:element ref="ns2:dd94f6738a2a453cbbf78602f27af5b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ProjectDocumentArchivable" ma:index="4" nillable="true" ma:displayName="Arkivverdig" ma:internalName="ProjectDocumentArchivable">
      <xsd:simpleType>
        <xsd:restriction base="dms:Boolean"/>
      </xsd:simpleType>
    </xsd:element>
    <xsd:element name="ProjectPhaseDocument" ma:index="5" nillable="true" ma:displayName="Prosjektfase" ma:internalName="ProjectPhaseDocument">
      <xsd:simpleType>
        <xsd:restriction base="dms:Choice">
          <xsd:enumeration value="Idéfase"/>
          <xsd:enumeration value="Konseptfase"/>
          <xsd:enumeration value="Forprosjektfase"/>
          <xsd:enumeration value="Gjennomføringsfase"/>
          <xsd:enumeration value="Detaljprosjektering"/>
          <xsd:enumeration value="Bygging"/>
          <xsd:enumeration value="Avslutningsfase"/>
        </xsd:restriction>
      </xsd:simpleType>
    </xsd:element>
    <xsd:element name="TaxCatchAll" ma:index="8" nillable="true" ma:displayName="Taxonomy Catch All Column" ma:hidden="true" ma:list="{71836023-a592-4b75-8a7c-1b5d9183c954}" ma:internalName="TaxCatchAll" ma:showField="CatchAllData" ma:web="403a6c99-ffc1-48d1-9504-95cff677074e">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71836023-a592-4b75-8a7c-1b5d9183c954}" ma:internalName="TaxCatchAllLabel" ma:readOnly="true" ma:showField="CatchAllDataLabel" ma:web="403a6c99-ffc1-48d1-9504-95cff677074e">
      <xsd:complexType>
        <xsd:complexContent>
          <xsd:extension base="dms:MultiChoiceLookup">
            <xsd:sequence>
              <xsd:element name="Value" type="dms:Lookup" maxOccurs="unbounded" minOccurs="0" nillable="true"/>
            </xsd:sequence>
          </xsd:extension>
        </xsd:complexContent>
      </xsd:complexType>
    </xsd:element>
    <xsd:element name="ga25b8c60bfe479baae3d3a184e3eaf8" ma:index="10" ma:taxonomy="true" ma:internalName="ga25b8c60bfe479baae3d3a184e3eaf8" ma:taxonomyFieldName="ProjectDocumentCategories" ma:displayName="Kategori" ma:fieldId="{0a25b8c6-0bfe-479b-aae3-d3a184e3eaf8}" ma:taxonomyMulti="true" ma:sspId="35979382-3a25-4d81-ad6a-e013d1bb35f1" ma:termSetId="48a24e99-b32b-4e10-bb8e-c6e773be0c7d" ma:anchorId="00000000-0000-0000-0000-000000000000" ma:open="true" ma:isKeyword="false">
      <xsd:complexType>
        <xsd:sequence>
          <xsd:element ref="pc:Terms" minOccurs="0" maxOccurs="1"/>
        </xsd:sequence>
      </xsd:complexType>
    </xsd:element>
    <xsd:element name="dd94f6738a2a453cbbf78602f27af5b6" ma:index="13" nillable="true" ma:taxonomy="true" ma:internalName="dd94f6738a2a453cbbf78602f27af5b6" ma:taxonomyFieldName="ProjectDocumentKeywords" ma:displayName="Nøkkelord" ma:fieldId="{dd94f673-8a2a-453c-bbf7-8602f27af5b6}" ma:taxonomyMulti="true" ma:sspId="35979382-3a25-4d81-ad6a-e013d1bb35f1" ma:termSetId="1f3dab8b-379c-4f07-b704-a39fd39519f1"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8546C4-1768-4536-82FD-E3C3DF9ACCBA}">
  <ds:schemaRefs>
    <ds:schemaRef ds:uri="Microsoft.SharePoint.Taxonomy.ContentTypeSync"/>
  </ds:schemaRefs>
</ds:datastoreItem>
</file>

<file path=customXml/itemProps2.xml><?xml version="1.0" encoding="utf-8"?>
<ds:datastoreItem xmlns:ds="http://schemas.openxmlformats.org/officeDocument/2006/customXml" ds:itemID="{F648A997-4C6C-4800-8873-D54E9EF2E225}">
  <ds:schemaRefs>
    <ds:schemaRef ds:uri="http://schemas.microsoft.com/sharepoint/v3/contenttype/forms"/>
  </ds:schemaRefs>
</ds:datastoreItem>
</file>

<file path=customXml/itemProps3.xml><?xml version="1.0" encoding="utf-8"?>
<ds:datastoreItem xmlns:ds="http://schemas.openxmlformats.org/officeDocument/2006/customXml" ds:itemID="{4B69F09D-6EAE-4FB9-89AD-F357F6451A31}">
  <ds:schemaRefs>
    <ds:schemaRef ds:uri="http://schemas.microsoft.com/office/2006/metadata/properties"/>
    <ds:schemaRef ds:uri="http://schemas.microsoft.com/office/infopath/2007/PartnerControls"/>
    <ds:schemaRef ds:uri="1446590e-b397-4948-98cc-2ba3c8972ca4"/>
  </ds:schemaRefs>
</ds:datastoreItem>
</file>

<file path=customXml/itemProps4.xml><?xml version="1.0" encoding="utf-8"?>
<ds:datastoreItem xmlns:ds="http://schemas.openxmlformats.org/officeDocument/2006/customXml" ds:itemID="{7ED136E8-4577-4267-A73A-B1A9CC8DD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Bones, Thomas</dc:creator>
  <cp:keywords/>
  <dc:description/>
  <cp:lastModifiedBy>Steinum, Tord Mathias</cp:lastModifiedBy>
  <cp:revision/>
  <dcterms:created xsi:type="dcterms:W3CDTF">2025-05-07T04:38:09Z</dcterms:created>
  <dcterms:modified xsi:type="dcterms:W3CDTF">2026-06-25T12:45:21Z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0x0101000C7573646C9245B2B2C068AAFCA5FD1500B9E96525A5BC3E43A2DB0082416A952F</vt:lpwstr>
  </property>
  <property fmtid="{D5CDD505-2E9C-101B-9397-08002B2CF9AE}" pid="3" name="ProjectDocumentKeywords">
    <vt:lpwstr/>
  </property>
  <property fmtid="{D5CDD505-2E9C-101B-9397-08002B2CF9AE}" pid="4" name="ProjectDocumentCategories">
    <vt:lpwstr>11;#12 Avtaler|d35deb24-0d15-4f1f-9c00-0619eb8aff8c</vt:lpwstr>
  </property>
</Properties>
</file>